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</sheets>
  <calcPr calcId="124519"/>
</workbook>
</file>

<file path=xl/calcChain.xml><?xml version="1.0" encoding="utf-8"?>
<calcChain xmlns="http://schemas.openxmlformats.org/spreadsheetml/2006/main">
  <c r="L41" i="1"/>
  <c r="AM41" s="1"/>
  <c r="N41"/>
  <c r="AH41"/>
  <c r="AM8"/>
  <c r="AM14"/>
  <c r="AM29"/>
</calcChain>
</file>

<file path=xl/sharedStrings.xml><?xml version="1.0" encoding="utf-8"?>
<sst xmlns="http://schemas.openxmlformats.org/spreadsheetml/2006/main" count="151" uniqueCount="78">
  <si>
    <t xml:space="preserve">       &lt;-- INWARD TOTAL</t>
  </si>
  <si>
    <t>OUTWARD TOTAL --&gt;</t>
  </si>
  <si>
    <t xml:space="preserve">    </t>
  </si>
  <si>
    <t>Serial No.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</si>
  <si>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</si>
  <si>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</si>
  <si>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</si>
  <si>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</si>
  <si>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</si>
  <si>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</si>
  <si>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</si>
  <si>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</si>
  <si>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</si>
  <si>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</si>
  <si>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</si>
  <si>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</si>
  <si>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(23)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</si>
  <si>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</si>
  <si>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</si>
  <si>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</si>
  <si>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</si>
  <si>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</si>
  <si>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</si>
  <si>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</si>
  <si>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</si>
  <si>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</si>
  <si>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</si>
  <si>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</si>
  <si>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</si>
  <si>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</si>
  <si>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</si>
  <si>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</si>
  <si>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</si>
  <si>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</si>
  <si>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</si>
  <si>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</si>
  <si>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</si>
  <si>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</si>
  <si>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</si>
  <si>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</si>
  <si>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>Electrical Goods</t>
  </si>
  <si>
    <t>Table –   I :     Inland Movement of Selected Commodities - State wise by Rail (In Tonnes) during 2020 - 21</t>
  </si>
  <si>
    <t>ANDAMAN &amp; NICOBAR ISLANDS</t>
  </si>
  <si>
    <t>ANDHRA PRADESH</t>
  </si>
  <si>
    <t>ARUNACHAL PRADESH</t>
  </si>
  <si>
    <t>ASSAM</t>
  </si>
  <si>
    <t>BIHAR</t>
  </si>
  <si>
    <t>CHANDIGARH</t>
  </si>
  <si>
    <t>CHATTISGARH</t>
  </si>
  <si>
    <t>DADRA &amp; NAGAR HAVELI</t>
  </si>
  <si>
    <t>DAMAN &amp; DIU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</si>
  <si>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</si>
  <si>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</si>
  <si>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</si>
  <si>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</si>
  <si>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</si>
  <si>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</si>
  <si>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</si>
  <si>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</si>
  <si>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</si>
  <si>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LAKSHADEEP</t>
  </si>
  <si>
    <t>MADHYA PRADESH</t>
  </si>
  <si>
    <t>MAHARASHTRA</t>
  </si>
  <si>
    <t>MANIPUR</t>
  </si>
  <si>
    <t>MEGHALAYA</t>
  </si>
  <si>
    <t>MIZORAM</t>
  </si>
  <si>
    <t>NAGALAND</t>
  </si>
  <si>
    <t>ODISHA</t>
  </si>
  <si>
    <t>PUDUCHERRY</t>
  </si>
  <si>
    <t>PUNJAB</t>
  </si>
  <si>
    <t>RAJASHTHAN</t>
  </si>
  <si>
    <t>SIKKIM</t>
  </si>
  <si>
    <t>TAMIL NADU</t>
  </si>
  <si>
    <t>TELANGANA</t>
  </si>
  <si>
    <t>TRIPURA</t>
  </si>
  <si>
    <t>UTTAR PRADESH</t>
  </si>
  <si>
    <t>UTTARAKHAND</t>
  </si>
  <si>
    <t>WEST BENGAL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</si>
</sst>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[&gt;=10000000]##\,##\,##\,##0;[&gt;=100000]\ ##\,##\,##0;##,##0"/>
  </numFmts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33CC"/>
      <name val="Calibri"/>
      <family val="2"/>
      <scheme val="minor"/>
    </font>
    <font>
      <b/>
      <sz val="16"/>
      <color rgb="FFFF33CC"/>
      <name val="Calibri"/>
      <family val="2"/>
      <scheme val="minor"/>
    </font>
    <font>
      <b/>
      <sz val="12"/>
      <color rgb="FFFF33CC"/>
      <name val="Calibri"/>
      <family val="2"/>
      <scheme val="minor"/>
    </font>
    <font>
      <sz val="12"/>
      <color rgb="FFFF33CC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EF4E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/>
      <top style="thin">
        <color indexed="64"/>
      </top>
      <bottom/>
      <diagonal style="thin">
        <color indexed="64"/>
      </diagonal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/>
    <xf numFmtId="0" fontId="4" fillId="0" borderId="5" xfId="0" applyFont="1" applyBorder="1"/>
    <xf numFmtId="0" fontId="5" fillId="0" borderId="5" xfId="0" applyFont="1" applyBorder="1"/>
    <xf numFmtId="0" fontId="5" fillId="0" borderId="0" xfId="0" applyFont="1"/>
    <xf numFmtId="0" fontId="3" fillId="0" borderId="0" xfId="0" applyFont="1" applyFill="1"/>
    <xf numFmtId="0" fontId="1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 textRotation="90" wrapText="1"/>
    </xf>
    <xf numFmtId="0" fontId="7" fillId="0" borderId="1" xfId="0" applyFont="1" applyBorder="1" applyAlignment="1">
      <alignment horizontal="center" textRotation="90"/>
    </xf>
    <xf numFmtId="0" fontId="0" fillId="0" borderId="0" xfId="0" applyBorder="1"/>
    <xf numFmtId="0" fontId="8" fillId="0" borderId="8" xfId="0" applyFont="1" applyBorder="1" applyAlignment="1">
      <alignment vertical="top" textRotation="180"/>
    </xf>
    <xf numFmtId="165" fontId="7" fillId="0" borderId="2" xfId="1" applyNumberFormat="1" applyFont="1" applyBorder="1" applyAlignment="1">
      <alignment horizontal="left"/>
    </xf>
    <xf numFmtId="165" fontId="7" fillId="3" borderId="2" xfId="1" applyNumberFormat="1" applyFont="1" applyFill="1" applyBorder="1" applyAlignment="1">
      <alignment horizontal="left"/>
    </xf>
    <xf numFmtId="0" fontId="10" fillId="0" borderId="1" xfId="0" applyFont="1" applyBorder="1" applyAlignment="1"/>
    <xf numFmtId="0" fontId="9" fillId="0" borderId="1" xfId="0" applyFont="1" applyBorder="1" applyAlignment="1">
      <alignment horizontal="center" textRotation="90"/>
    </xf>
    <xf numFmtId="0" fontId="4" fillId="0" borderId="5" xfId="0" applyFont="1" applyBorder="1" applyAlignment="1">
      <alignment horizontal="center"/>
    </xf>
    <xf numFmtId="0" fontId="5" fillId="0" borderId="0" xfId="0" applyFont="1" applyBorder="1"/>
    <xf numFmtId="0" fontId="3" fillId="0" borderId="0" xfId="0" applyFont="1" applyFill="1" applyBorder="1"/>
    <xf numFmtId="0" fontId="2" fillId="0" borderId="6" xfId="0" applyFont="1" applyBorder="1" applyAlignment="1">
      <alignment vertical="center" textRotation="90" wrapText="1"/>
    </xf>
    <xf numFmtId="0" fontId="1" fillId="4" borderId="1" xfId="0" applyFont="1" applyFill="1" applyBorder="1" applyAlignment="1">
      <alignment horizontal="center"/>
    </xf>
    <xf numFmtId="0" fontId="0" fillId="4" borderId="2" xfId="0" applyFill="1" applyBorder="1"/>
    <xf numFmtId="0" fontId="9" fillId="0" borderId="7" xfId="0" applyFont="1" applyBorder="1" applyAlignment="1">
      <alignment horizontal="center" textRotation="90"/>
    </xf>
    <xf numFmtId="0" fontId="9" fillId="0" borderId="7" xfId="0" applyFont="1" applyBorder="1" applyAlignment="1">
      <alignment horizontal="center" vertical="center" textRotation="90"/>
    </xf>
    <xf numFmtId="165" fontId="7" fillId="0" borderId="1" xfId="1" applyNumberFormat="1" applyFont="1" applyBorder="1" applyAlignment="1">
      <alignment horizontal="left" vertical="center"/>
    </xf>
    <xf numFmtId="165" fontId="7" fillId="3" borderId="1" xfId="1" applyNumberFormat="1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 textRotation="90"/>
    </xf>
    <xf numFmtId="0" fontId="1" fillId="5" borderId="7" xfId="0" quotePrefix="1" applyFont="1" applyFill="1" applyBorder="1" applyAlignment="1">
      <alignment horizontal="center" vertical="center"/>
    </xf>
    <xf numFmtId="165" fontId="1" fillId="0" borderId="1" xfId="1" applyNumberFormat="1" applyFont="1" applyBorder="1" applyAlignment="1">
      <alignment horizontal="center" vertical="center"/>
    </xf>
    <xf numFmtId="165" fontId="1" fillId="3" borderId="1" xfId="1" applyNumberFormat="1" applyFont="1" applyFill="1" applyBorder="1" applyAlignment="1">
      <alignment horizontal="center" vertical="center"/>
    </xf>
    <xf numFmtId="165" fontId="11" fillId="3" borderId="1" xfId="1" applyNumberFormat="1" applyFont="1" applyFill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indent="59"/>
    </xf>
    <xf numFmtId="0" fontId="8" fillId="2" borderId="3" xfId="0" applyFont="1" applyFill="1" applyBorder="1" applyAlignment="1">
      <alignment horizontal="left" vertical="center" indent="59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F33CC"/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304797</xdr:colOff>
      <xdr:row>2</xdr:row>
      <xdr:rowOff>592986</xdr:rowOff>
    </xdr:from>
    <xdr:to>
      <xdr:col>1</xdr:col>
      <xdr:colOff>600596</xdr:colOff>
      <xdr:row>2</xdr:row>
      <xdr:rowOff>1914528</xdr:rowOff>
    </xdr:to>
    <xdr:sp macro="" textlink="">
      <xdr:nvSpPr>
        <xdr:cNvPr id="3" name="TextBox 2"/>
        <xdr:cNvSpPr txBox="1"/>
      </xdr:nvSpPr>
      <xdr:spPr>
        <a:xfrm rot="5400000">
          <a:off x="401526" y="1734507"/>
          <a:ext cx="1321542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&lt;--</a:t>
          </a:r>
          <a:r>
            <a:rPr lang="en-US" sz="1100" b="1">
              <a:solidFill>
                <a:srgbClr val="FF0000"/>
              </a:solidFill>
            </a:rPr>
            <a:t> </a:t>
          </a:r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</a:t>
          </a:r>
        </a:p>
        <a:p>
          <a:endParaRPr lang="en-US" sz="1100">
            <a:solidFill>
              <a:srgbClr val="FF33CC"/>
            </a:solidFill>
          </a:endParaRPr>
        </a:p>
      </xdr:txBody>
    </xdr:sp>
    <xdr:clientData/>
  </xdr:twoCellAnchor>
  <xdr:twoCellAnchor>
    <xdr:from>
      <xdr:col>39</xdr:col>
      <xdr:colOff>1571624</xdr:colOff>
      <xdr:row>2</xdr:row>
      <xdr:rowOff>592986</xdr:rowOff>
    </xdr:from>
    <xdr:to>
      <xdr:col>39</xdr:col>
      <xdr:colOff>1867423</xdr:colOff>
      <xdr:row>2</xdr:row>
      <xdr:rowOff>1857376</xdr:rowOff>
    </xdr:to>
    <xdr:sp macro="" textlink="">
      <xdr:nvSpPr>
        <xdr:cNvPr id="6" name="TextBox 5"/>
        <xdr:cNvSpPr txBox="1"/>
      </xdr:nvSpPr>
      <xdr:spPr>
        <a:xfrm rot="5400000">
          <a:off x="31653054" y="1705931"/>
          <a:ext cx="1264390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G43"/>
  <sheetViews>
    <sheetView showGridLines="0" tabSelected="1" workbookViewId="0">
      <pane ySplit="3" topLeftCell="A4" activePane="bottomLeft" state="frozen"/>
      <selection pane="bottomLeft" activeCell="C41" sqref="C41:AM41"/>
    </sheetView>
  </sheetViews>
  <sheetFormatPr defaultRowHeight="15"/>
  <cols>
    <col min="1" max="1" width="9.140625" style="1"/>
    <col min="2" max="2" width="33.42578125" customWidth="1"/>
    <col min="3" max="39" width="13.7109375" customWidth="1"/>
    <col min="40" max="40" width="33.28515625" customWidth="1"/>
    <col min="41" max="41" width="11.5703125" style="1" customWidth="1"/>
  </cols>
  <sheetData>
    <row r="1" spans="1:111" s="7" customFormat="1" ht="18.75">
      <c r="A1" s="3"/>
      <c r="B1" s="4" t="s">
        <v>41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18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</row>
    <row r="2" spans="1:111" s="8" customFormat="1" ht="30.75" customHeight="1">
      <c r="A2" s="35" t="s">
        <v>40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</row>
    <row r="3" spans="1:111" ht="155.1" customHeight="1">
      <c r="A3" s="25" t="s">
        <v>3</v>
      </c>
      <c r="B3" s="21" t="s">
        <v>2</v>
      </c>
      <c r="C3" s="10" t="s">
        <v>42</v>
      </c>
      <c r="D3" s="11" t="s">
        <v>43</v>
      </c>
      <c r="E3" s="11" t="s">
        <v>44</v>
      </c>
      <c r="F3" s="11" t="s">
        <v>45</v>
      </c>
      <c r="G3" s="11" t="s">
        <v>46</v>
      </c>
      <c r="H3" s="11" t="s">
        <v>47</v>
      </c>
      <c r="I3" s="11" t="s">
        <v>48</v>
      </c>
      <c r="J3" s="11" t="s">
        <v>49</v>
      </c>
      <c r="K3" s="11" t="s">
        <v>50</v>
      </c>
      <c r="L3" s="11" t="s">
        <v>51</v>
      </c>
      <c r="M3" s="11" t="s">
        <v>52</v>
      </c>
      <c r="N3" s="11" t="s">
        <v>53</v>
      </c>
      <c r="O3" s="11" t="s">
        <v>54</v>
      </c>
      <c r="P3" s="11" t="s">
        <v>55</v>
      </c>
      <c r="Q3" s="11" t="s">
        <v>56</v>
      </c>
      <c r="R3" s="11" t="s">
        <v>57</v>
      </c>
      <c r="S3" s="11" t="s">
        <v>58</v>
      </c>
      <c r="T3" s="11" t="s">
        <v>59</v>
      </c>
      <c r="U3" s="11" t="s">
        <v>60</v>
      </c>
      <c r="V3" s="11" t="s">
        <v>61</v>
      </c>
      <c r="W3" s="11" t="s">
        <v>62</v>
      </c>
      <c r="X3" s="11" t="s">
        <v>63</v>
      </c>
      <c r="Y3" s="11" t="s">
        <v>64</v>
      </c>
      <c r="Z3" s="11" t="s">
        <v>65</v>
      </c>
      <c r="AA3" s="11" t="s">
        <v>66</v>
      </c>
      <c r="AB3" s="11" t="s">
        <v>67</v>
      </c>
      <c r="AC3" s="11" t="s">
        <v>68</v>
      </c>
      <c r="AD3" s="11" t="s">
        <v>69</v>
      </c>
      <c r="AE3" s="11" t="s">
        <v>70</v>
      </c>
      <c r="AF3" s="11" t="s">
        <v>71</v>
      </c>
      <c r="AG3" s="11" t="s">
        <v>72</v>
      </c>
      <c r="AH3" s="11" t="s">
        <v>73</v>
      </c>
      <c r="AI3" s="11" t="s">
        <v>74</v>
      </c>
      <c r="AJ3" s="11" t="s">
        <v>75</v>
      </c>
      <c r="AK3" s="11" t="s">
        <v>76</v>
      </c>
      <c r="AL3" s="11" t="s">
        <v>77</v>
      </c>
      <c r="AM3" s="24" t="s">
        <v>0</v>
      </c>
      <c r="AN3" s="13"/>
      <c r="AO3" s="29" t="s">
        <v>3</v>
      </c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</row>
    <row r="4" spans="1:111" ht="24.95" customHeight="1">
      <c r="A4" s="16"/>
      <c r="B4" s="17"/>
      <c r="C4" s="30" t="s">
        <v>4</v>
      </c>
      <c r="D4" s="30" t="s">
        <v>5</v>
      </c>
      <c r="E4" s="30" t="s">
        <v>6</v>
      </c>
      <c r="F4" s="30" t="s">
        <v>7</v>
      </c>
      <c r="G4" s="30" t="s">
        <v>8</v>
      </c>
      <c r="H4" s="30" t="s">
        <v>9</v>
      </c>
      <c r="I4" s="30" t="s">
        <v>10</v>
      </c>
      <c r="J4" s="30" t="s">
        <v>11</v>
      </c>
      <c r="K4" s="30" t="s">
        <v>12</v>
      </c>
      <c r="L4" s="30" t="s">
        <v>13</v>
      </c>
      <c r="M4" s="30" t="s">
        <v>14</v>
      </c>
      <c r="N4" s="30" t="s">
        <v>15</v>
      </c>
      <c r="O4" s="30" t="s">
        <v>17</v>
      </c>
      <c r="P4" s="30" t="s">
        <v>18</v>
      </c>
      <c r="Q4" s="30" t="s">
        <v>19</v>
      </c>
      <c r="R4" s="30" t="s">
        <v>20</v>
      </c>
      <c r="S4" s="30" t="s">
        <v>21</v>
      </c>
      <c r="T4" s="30" t="s">
        <v>22</v>
      </c>
      <c r="U4" s="30" t="s">
        <v>23</v>
      </c>
      <c r="V4" s="30" t="s">
        <v>24</v>
      </c>
      <c r="W4" s="30" t="s">
        <v>25</v>
      </c>
      <c r="X4" s="30" t="s">
        <v>26</v>
      </c>
      <c r="Y4" s="30" t="s">
        <v>16</v>
      </c>
      <c r="Z4" s="30" t="s">
        <v>27</v>
      </c>
      <c r="AA4" s="30" t="s">
        <v>28</v>
      </c>
      <c r="AB4" s="30" t="s">
        <v>29</v>
      </c>
      <c r="AC4" s="30" t="s">
        <v>30</v>
      </c>
      <c r="AD4" s="30" t="s">
        <v>31</v>
      </c>
      <c r="AE4" s="30" t="s">
        <v>32</v>
      </c>
      <c r="AF4" s="30" t="s">
        <v>33</v>
      </c>
      <c r="AG4" s="30" t="s">
        <v>34</v>
      </c>
      <c r="AH4" s="30" t="s">
        <v>35</v>
      </c>
      <c r="AI4" s="30" t="s">
        <v>36</v>
      </c>
      <c r="AJ4" s="30" t="s">
        <v>37</v>
      </c>
      <c r="AK4" s="30" t="s">
        <v>38</v>
      </c>
      <c r="AL4" s="30" t="s">
        <v>39</v>
      </c>
      <c r="AM4" s="17"/>
      <c r="AN4" s="17"/>
      <c r="AO4" s="16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</row>
    <row r="5" spans="1:111" ht="20.100000000000001" customHeight="1">
      <c r="A5" s="9">
        <v>1</v>
      </c>
      <c r="B5" s="26" t="s">
        <v>42</v>
      </c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3">
        <v>0</v>
      </c>
      <c r="AN5" s="14" t="s">
        <v>42</v>
      </c>
      <c r="AO5" s="2">
        <v>1</v>
      </c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</row>
    <row r="6" spans="1:111" ht="20.100000000000001" customHeight="1">
      <c r="A6" s="9">
        <v>2</v>
      </c>
      <c r="B6" s="26" t="s">
        <v>43</v>
      </c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3">
        <v>0</v>
      </c>
      <c r="AN6" s="14" t="s">
        <v>43</v>
      </c>
      <c r="AO6" s="2">
        <v>2</v>
      </c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</row>
    <row r="7" spans="1:111" ht="20.100000000000001" customHeight="1">
      <c r="A7" s="9">
        <v>3</v>
      </c>
      <c r="B7" s="26" t="s">
        <v>44</v>
      </c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3">
        <v>0</v>
      </c>
      <c r="AN7" s="14" t="s">
        <v>44</v>
      </c>
      <c r="AO7" s="2">
        <v>3</v>
      </c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</row>
    <row r="8" spans="1:111" ht="20.100000000000001" customHeight="1">
      <c r="A8" s="9">
        <v>4</v>
      </c>
      <c r="B8" s="26" t="s">
        <v>45</v>
      </c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>
        <v>60</v>
      </c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3">
        <f>SUM(L8:AL8)</f>
        <v>60</v>
      </c>
      <c r="AN8" s="14" t="s">
        <v>45</v>
      </c>
      <c r="AO8" s="2">
        <v>4</v>
      </c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</row>
    <row r="9" spans="1:111" ht="20.100000000000001" customHeight="1">
      <c r="A9" s="9">
        <v>5</v>
      </c>
      <c r="B9" s="26" t="s">
        <v>46</v>
      </c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3">
        <v>0</v>
      </c>
      <c r="AN9" s="14" t="s">
        <v>46</v>
      </c>
      <c r="AO9" s="2">
        <v>5</v>
      </c>
      <c r="AP9" s="12"/>
      <c r="AQ9" s="12"/>
      <c r="AR9" s="12"/>
      <c r="AS9" s="12"/>
      <c r="AT9" s="12"/>
    </row>
    <row r="10" spans="1:111" ht="20.100000000000001" customHeight="1">
      <c r="A10" s="9">
        <v>6</v>
      </c>
      <c r="B10" s="26" t="s">
        <v>47</v>
      </c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3">
        <v>0</v>
      </c>
      <c r="AN10" s="14" t="s">
        <v>47</v>
      </c>
      <c r="AO10" s="2">
        <v>6</v>
      </c>
      <c r="AP10" s="12"/>
      <c r="AQ10" s="12"/>
      <c r="AR10" s="12"/>
      <c r="AS10" s="12"/>
      <c r="AT10" s="12"/>
    </row>
    <row r="11" spans="1:111" ht="20.100000000000001" customHeight="1">
      <c r="A11" s="9">
        <v>7</v>
      </c>
      <c r="B11" s="26" t="s">
        <v>48</v>
      </c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3">
        <v>0</v>
      </c>
      <c r="AN11" s="14" t="s">
        <v>48</v>
      </c>
      <c r="AO11" s="2">
        <v>7</v>
      </c>
      <c r="AP11" s="12"/>
      <c r="AQ11" s="12"/>
      <c r="AR11" s="12"/>
      <c r="AS11" s="12"/>
      <c r="AT11" s="12"/>
    </row>
    <row r="12" spans="1:111" ht="20.100000000000001" customHeight="1">
      <c r="A12" s="9">
        <v>8</v>
      </c>
      <c r="B12" s="26" t="s">
        <v>49</v>
      </c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3">
        <v>0</v>
      </c>
      <c r="AN12" s="14" t="s">
        <v>49</v>
      </c>
      <c r="AO12" s="2">
        <v>8</v>
      </c>
      <c r="AP12" s="12"/>
      <c r="AQ12" s="12"/>
      <c r="AR12" s="12"/>
      <c r="AS12" s="12"/>
      <c r="AT12" s="12"/>
    </row>
    <row r="13" spans="1:111" ht="20.100000000000001" customHeight="1">
      <c r="A13" s="9">
        <v>9</v>
      </c>
      <c r="B13" s="26" t="s">
        <v>50</v>
      </c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3">
        <v>0</v>
      </c>
      <c r="AN13" s="14" t="s">
        <v>50</v>
      </c>
      <c r="AO13" s="2">
        <v>9</v>
      </c>
      <c r="AP13" s="12"/>
      <c r="AQ13" s="12"/>
      <c r="AR13" s="12"/>
      <c r="AS13" s="12"/>
      <c r="AT13" s="12"/>
    </row>
    <row r="14" spans="1:111" ht="20.100000000000001" customHeight="1">
      <c r="A14" s="9">
        <v>10</v>
      </c>
      <c r="B14" s="26" t="s">
        <v>51</v>
      </c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>
        <v>0.9</v>
      </c>
      <c r="AI14" s="31"/>
      <c r="AJ14" s="31"/>
      <c r="AK14" s="31"/>
      <c r="AL14" s="31"/>
      <c r="AM14" s="33">
        <f>SUM(L14:AL14)</f>
        <v>0.9</v>
      </c>
      <c r="AN14" s="14" t="s">
        <v>51</v>
      </c>
      <c r="AO14" s="2">
        <v>10</v>
      </c>
      <c r="AP14" s="12"/>
      <c r="AQ14" s="12"/>
      <c r="AR14" s="12"/>
      <c r="AS14" s="12"/>
      <c r="AT14" s="12"/>
    </row>
    <row r="15" spans="1:111" ht="20.100000000000001" customHeight="1">
      <c r="A15" s="9">
        <v>11</v>
      </c>
      <c r="B15" s="26" t="s">
        <v>52</v>
      </c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3">
        <v>0</v>
      </c>
      <c r="AN15" s="14" t="s">
        <v>52</v>
      </c>
      <c r="AO15" s="2">
        <v>11</v>
      </c>
      <c r="AP15" s="12"/>
      <c r="AQ15" s="12"/>
      <c r="AR15" s="12"/>
      <c r="AS15" s="12"/>
      <c r="AT15" s="12"/>
    </row>
    <row r="16" spans="1:111" ht="20.100000000000001" customHeight="1">
      <c r="A16" s="9">
        <v>12</v>
      </c>
      <c r="B16" s="26" t="s">
        <v>53</v>
      </c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31"/>
      <c r="AL16" s="31"/>
      <c r="AM16" s="33">
        <v>0</v>
      </c>
      <c r="AN16" s="14" t="s">
        <v>53</v>
      </c>
      <c r="AO16" s="2">
        <v>12</v>
      </c>
      <c r="AP16" s="12"/>
      <c r="AQ16" s="12"/>
      <c r="AR16" s="12"/>
      <c r="AS16" s="12"/>
      <c r="AT16" s="12"/>
    </row>
    <row r="17" spans="1:46" ht="20.100000000000001" customHeight="1">
      <c r="A17" s="9">
        <v>13</v>
      </c>
      <c r="B17" s="26" t="s">
        <v>54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3">
        <v>0</v>
      </c>
      <c r="AN17" s="14" t="s">
        <v>54</v>
      </c>
      <c r="AO17" s="2">
        <v>13</v>
      </c>
      <c r="AP17" s="12"/>
      <c r="AQ17" s="12"/>
      <c r="AR17" s="12"/>
      <c r="AS17" s="12"/>
      <c r="AT17" s="12"/>
    </row>
    <row r="18" spans="1:46" ht="20.100000000000001" customHeight="1">
      <c r="A18" s="9">
        <v>14</v>
      </c>
      <c r="B18" s="26" t="s">
        <v>55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3">
        <v>0</v>
      </c>
      <c r="AN18" s="14" t="s">
        <v>55</v>
      </c>
      <c r="AO18" s="2">
        <v>14</v>
      </c>
      <c r="AP18" s="12"/>
      <c r="AQ18" s="12"/>
      <c r="AR18" s="12"/>
      <c r="AS18" s="12"/>
      <c r="AT18" s="12"/>
    </row>
    <row r="19" spans="1:46" ht="20.100000000000001" customHeight="1">
      <c r="A19" s="9">
        <v>15</v>
      </c>
      <c r="B19" s="26" t="s">
        <v>56</v>
      </c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31"/>
      <c r="AM19" s="33">
        <v>0</v>
      </c>
      <c r="AN19" s="14" t="s">
        <v>56</v>
      </c>
      <c r="AO19" s="2">
        <v>15</v>
      </c>
      <c r="AP19" s="12"/>
      <c r="AQ19" s="12"/>
      <c r="AR19" s="12"/>
      <c r="AS19" s="12"/>
      <c r="AT19" s="12"/>
    </row>
    <row r="20" spans="1:46" ht="20.100000000000001" customHeight="1">
      <c r="A20" s="9">
        <v>16</v>
      </c>
      <c r="B20" s="26" t="s">
        <v>57</v>
      </c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  <c r="AF20" s="31"/>
      <c r="AG20" s="31"/>
      <c r="AH20" s="31"/>
      <c r="AI20" s="31"/>
      <c r="AJ20" s="31"/>
      <c r="AK20" s="31"/>
      <c r="AL20" s="31"/>
      <c r="AM20" s="33">
        <v>0</v>
      </c>
      <c r="AN20" s="14" t="s">
        <v>57</v>
      </c>
      <c r="AO20" s="2">
        <v>16</v>
      </c>
      <c r="AP20" s="12"/>
      <c r="AQ20" s="12"/>
      <c r="AR20" s="12"/>
      <c r="AS20" s="12"/>
      <c r="AT20" s="12"/>
    </row>
    <row r="21" spans="1:46" ht="20.100000000000001" customHeight="1">
      <c r="A21" s="9">
        <v>17</v>
      </c>
      <c r="B21" s="26" t="s">
        <v>58</v>
      </c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  <c r="AF21" s="31"/>
      <c r="AG21" s="31"/>
      <c r="AH21" s="31"/>
      <c r="AI21" s="31"/>
      <c r="AJ21" s="31"/>
      <c r="AK21" s="31"/>
      <c r="AL21" s="31"/>
      <c r="AM21" s="33">
        <v>0</v>
      </c>
      <c r="AN21" s="14" t="s">
        <v>58</v>
      </c>
      <c r="AO21" s="2">
        <v>17</v>
      </c>
      <c r="AP21" s="12"/>
      <c r="AQ21" s="12"/>
      <c r="AR21" s="12"/>
      <c r="AS21" s="12"/>
      <c r="AT21" s="12"/>
    </row>
    <row r="22" spans="1:46" ht="20.100000000000001" customHeight="1">
      <c r="A22" s="9">
        <v>18</v>
      </c>
      <c r="B22" s="26" t="s">
        <v>59</v>
      </c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31"/>
      <c r="AJ22" s="31"/>
      <c r="AK22" s="31"/>
      <c r="AL22" s="31"/>
      <c r="AM22" s="33">
        <v>0</v>
      </c>
      <c r="AN22" s="14" t="s">
        <v>59</v>
      </c>
      <c r="AO22" s="2">
        <v>18</v>
      </c>
      <c r="AP22" s="12"/>
      <c r="AQ22" s="12"/>
      <c r="AR22" s="12"/>
      <c r="AS22" s="12"/>
      <c r="AT22" s="12"/>
    </row>
    <row r="23" spans="1:46" ht="20.100000000000001" customHeight="1">
      <c r="A23" s="9">
        <v>19</v>
      </c>
      <c r="B23" s="26" t="s">
        <v>60</v>
      </c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3">
        <v>0</v>
      </c>
      <c r="AN23" s="14" t="s">
        <v>60</v>
      </c>
      <c r="AO23" s="2">
        <v>19</v>
      </c>
      <c r="AP23" s="12"/>
      <c r="AQ23" s="12"/>
      <c r="AR23" s="12"/>
      <c r="AS23" s="12"/>
      <c r="AT23" s="12"/>
    </row>
    <row r="24" spans="1:46" ht="20.100000000000001" customHeight="1">
      <c r="A24" s="9">
        <v>20</v>
      </c>
      <c r="B24" s="26" t="s">
        <v>61</v>
      </c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3">
        <v>0</v>
      </c>
      <c r="AN24" s="14" t="s">
        <v>61</v>
      </c>
      <c r="AO24" s="2">
        <v>20</v>
      </c>
      <c r="AP24" s="12"/>
      <c r="AQ24" s="12"/>
      <c r="AR24" s="12"/>
      <c r="AS24" s="12"/>
      <c r="AT24" s="12"/>
    </row>
    <row r="25" spans="1:46" ht="20.100000000000001" customHeight="1">
      <c r="A25" s="9">
        <v>21</v>
      </c>
      <c r="B25" s="26" t="s">
        <v>62</v>
      </c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3">
        <v>0</v>
      </c>
      <c r="AN25" s="14" t="s">
        <v>62</v>
      </c>
      <c r="AO25" s="2">
        <v>21</v>
      </c>
      <c r="AP25" s="12"/>
      <c r="AQ25" s="12"/>
      <c r="AR25" s="12"/>
      <c r="AS25" s="12"/>
      <c r="AT25" s="12"/>
    </row>
    <row r="26" spans="1:46" ht="20.100000000000001" customHeight="1">
      <c r="A26" s="9">
        <v>22</v>
      </c>
      <c r="B26" s="26" t="s">
        <v>63</v>
      </c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3">
        <v>0</v>
      </c>
      <c r="AN26" s="14" t="s">
        <v>63</v>
      </c>
      <c r="AO26" s="2">
        <v>22</v>
      </c>
      <c r="AP26" s="12"/>
      <c r="AQ26" s="12"/>
      <c r="AR26" s="12"/>
      <c r="AS26" s="12"/>
      <c r="AT26" s="12"/>
    </row>
    <row r="27" spans="1:46" ht="20.100000000000001" customHeight="1">
      <c r="A27" s="9">
        <v>23</v>
      </c>
      <c r="B27" s="26" t="s">
        <v>64</v>
      </c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3">
        <v>0</v>
      </c>
      <c r="AN27" s="14" t="s">
        <v>64</v>
      </c>
      <c r="AO27" s="2">
        <v>23</v>
      </c>
      <c r="AP27" s="12"/>
      <c r="AQ27" s="12"/>
      <c r="AR27" s="12"/>
      <c r="AS27" s="12"/>
      <c r="AT27" s="12"/>
    </row>
    <row r="28" spans="1:46" ht="20.100000000000001" customHeight="1">
      <c r="A28" s="9">
        <v>24</v>
      </c>
      <c r="B28" s="26" t="s">
        <v>65</v>
      </c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3">
        <v>0</v>
      </c>
      <c r="AN28" s="14" t="s">
        <v>65</v>
      </c>
      <c r="AO28" s="2">
        <v>24</v>
      </c>
      <c r="AP28" s="12"/>
      <c r="AQ28" s="12"/>
      <c r="AR28" s="12"/>
      <c r="AS28" s="12"/>
      <c r="AT28" s="12"/>
    </row>
    <row r="29" spans="1:46" ht="20.100000000000001" customHeight="1">
      <c r="A29" s="9">
        <v>25</v>
      </c>
      <c r="B29" s="26" t="s">
        <v>66</v>
      </c>
      <c r="C29" s="31"/>
      <c r="D29" s="31"/>
      <c r="E29" s="31"/>
      <c r="F29" s="31"/>
      <c r="G29" s="31"/>
      <c r="H29" s="31"/>
      <c r="I29" s="31"/>
      <c r="J29" s="31"/>
      <c r="K29" s="31"/>
      <c r="L29" s="31">
        <v>150</v>
      </c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3">
        <f>SUM(L29:AL29)</f>
        <v>150</v>
      </c>
      <c r="AN29" s="14" t="s">
        <v>66</v>
      </c>
      <c r="AO29" s="2">
        <v>25</v>
      </c>
      <c r="AP29" s="12"/>
      <c r="AQ29" s="12"/>
      <c r="AR29" s="12"/>
      <c r="AS29" s="12"/>
      <c r="AT29" s="12"/>
    </row>
    <row r="30" spans="1:46" ht="20.100000000000001" customHeight="1">
      <c r="A30" s="9">
        <v>26</v>
      </c>
      <c r="B30" s="26" t="s">
        <v>67</v>
      </c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3">
        <v>0</v>
      </c>
      <c r="AN30" s="14" t="s">
        <v>67</v>
      </c>
      <c r="AO30" s="2">
        <v>26</v>
      </c>
      <c r="AP30" s="12"/>
      <c r="AQ30" s="12"/>
      <c r="AR30" s="12"/>
      <c r="AS30" s="12"/>
      <c r="AT30" s="12"/>
    </row>
    <row r="31" spans="1:46" ht="20.100000000000001" customHeight="1">
      <c r="A31" s="9">
        <v>27</v>
      </c>
      <c r="B31" s="26" t="s">
        <v>68</v>
      </c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3">
        <v>0</v>
      </c>
      <c r="AN31" s="14" t="s">
        <v>68</v>
      </c>
      <c r="AO31" s="2">
        <v>27</v>
      </c>
      <c r="AP31" s="12"/>
      <c r="AQ31" s="12"/>
      <c r="AR31" s="12"/>
      <c r="AS31" s="12"/>
      <c r="AT31" s="12"/>
    </row>
    <row r="32" spans="1:46" ht="20.100000000000001" customHeight="1">
      <c r="A32" s="9">
        <v>28</v>
      </c>
      <c r="B32" s="26" t="s">
        <v>69</v>
      </c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3">
        <v>0</v>
      </c>
      <c r="AN32" s="14" t="s">
        <v>69</v>
      </c>
      <c r="AO32" s="2">
        <v>28</v>
      </c>
      <c r="AP32" s="12"/>
      <c r="AQ32" s="12"/>
      <c r="AR32" s="12"/>
      <c r="AS32" s="12"/>
      <c r="AT32" s="12"/>
    </row>
    <row r="33" spans="1:46" ht="20.100000000000001" customHeight="1">
      <c r="A33" s="9">
        <v>29</v>
      </c>
      <c r="B33" s="26" t="s">
        <v>70</v>
      </c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3">
        <v>0</v>
      </c>
      <c r="AN33" s="14" t="s">
        <v>70</v>
      </c>
      <c r="AO33" s="2">
        <v>29</v>
      </c>
      <c r="AP33" s="12"/>
      <c r="AQ33" s="12"/>
      <c r="AR33" s="12"/>
      <c r="AS33" s="12"/>
      <c r="AT33" s="12"/>
    </row>
    <row r="34" spans="1:46" ht="20.100000000000001" customHeight="1">
      <c r="A34" s="9">
        <v>30</v>
      </c>
      <c r="B34" s="26" t="s">
        <v>71</v>
      </c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3">
        <v>0</v>
      </c>
      <c r="AN34" s="14" t="s">
        <v>71</v>
      </c>
      <c r="AO34" s="2">
        <v>30</v>
      </c>
      <c r="AP34" s="12"/>
      <c r="AQ34" s="12"/>
      <c r="AR34" s="12"/>
      <c r="AS34" s="12"/>
      <c r="AT34" s="12"/>
    </row>
    <row r="35" spans="1:46" ht="20.100000000000001" customHeight="1">
      <c r="A35" s="9">
        <v>31</v>
      </c>
      <c r="B35" s="26" t="s">
        <v>72</v>
      </c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3">
        <v>0</v>
      </c>
      <c r="AN35" s="14" t="s">
        <v>72</v>
      </c>
      <c r="AO35" s="2">
        <v>31</v>
      </c>
      <c r="AP35" s="12"/>
      <c r="AQ35" s="12"/>
      <c r="AR35" s="12"/>
      <c r="AS35" s="12"/>
      <c r="AT35" s="12"/>
    </row>
    <row r="36" spans="1:46" ht="20.100000000000001" customHeight="1">
      <c r="A36" s="9">
        <v>32</v>
      </c>
      <c r="B36" s="27" t="s">
        <v>73</v>
      </c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3">
        <v>0</v>
      </c>
      <c r="AN36" s="15" t="s">
        <v>73</v>
      </c>
      <c r="AO36" s="2">
        <v>32</v>
      </c>
      <c r="AP36" s="12"/>
      <c r="AQ36" s="12"/>
      <c r="AR36" s="12"/>
      <c r="AS36" s="12"/>
      <c r="AT36" s="12"/>
    </row>
    <row r="37" spans="1:46" ht="20.100000000000001" customHeight="1">
      <c r="A37" s="9">
        <v>33</v>
      </c>
      <c r="B37" s="27" t="s">
        <v>74</v>
      </c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  <c r="AH37" s="32"/>
      <c r="AI37" s="32"/>
      <c r="AJ37" s="32"/>
      <c r="AK37" s="32"/>
      <c r="AL37" s="32"/>
      <c r="AM37" s="33">
        <v>0</v>
      </c>
      <c r="AN37" s="15" t="s">
        <v>74</v>
      </c>
      <c r="AO37" s="2">
        <v>33</v>
      </c>
      <c r="AP37" s="12"/>
      <c r="AQ37" s="12"/>
      <c r="AR37" s="12"/>
      <c r="AS37" s="12"/>
      <c r="AT37" s="12"/>
    </row>
    <row r="38" spans="1:46" ht="20.100000000000001" customHeight="1">
      <c r="A38" s="9">
        <v>34</v>
      </c>
      <c r="B38" s="27" t="s">
        <v>75</v>
      </c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  <c r="AF38" s="32"/>
      <c r="AG38" s="32"/>
      <c r="AH38" s="32"/>
      <c r="AI38" s="32"/>
      <c r="AJ38" s="32"/>
      <c r="AK38" s="32"/>
      <c r="AL38" s="32"/>
      <c r="AM38" s="33">
        <v>0</v>
      </c>
      <c r="AN38" s="15" t="s">
        <v>75</v>
      </c>
      <c r="AO38" s="2">
        <v>34</v>
      </c>
      <c r="AP38" s="12"/>
      <c r="AQ38" s="12"/>
      <c r="AR38" s="12"/>
      <c r="AS38" s="12"/>
      <c r="AT38" s="12"/>
    </row>
    <row r="39" spans="1:46" ht="20.100000000000001" customHeight="1">
      <c r="A39" s="9">
        <v>35</v>
      </c>
      <c r="B39" s="27" t="s">
        <v>76</v>
      </c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  <c r="AF39" s="32"/>
      <c r="AG39" s="32"/>
      <c r="AH39" s="32"/>
      <c r="AI39" s="32"/>
      <c r="AJ39" s="32"/>
      <c r="AK39" s="32"/>
      <c r="AL39" s="32"/>
      <c r="AM39" s="33">
        <v>0</v>
      </c>
      <c r="AN39" s="15" t="s">
        <v>76</v>
      </c>
      <c r="AO39" s="2">
        <v>35</v>
      </c>
      <c r="AP39" s="12"/>
      <c r="AQ39" s="12"/>
      <c r="AR39" s="12"/>
      <c r="AS39" s="12"/>
      <c r="AT39" s="12"/>
    </row>
    <row r="40" spans="1:46" ht="20.100000000000001" customHeight="1">
      <c r="A40" s="9">
        <v>36</v>
      </c>
      <c r="B40" s="27" t="s">
        <v>77</v>
      </c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  <c r="AF40" s="32"/>
      <c r="AG40" s="32"/>
      <c r="AH40" s="32"/>
      <c r="AI40" s="32"/>
      <c r="AJ40" s="32"/>
      <c r="AK40" s="32"/>
      <c r="AL40" s="32"/>
      <c r="AM40" s="33">
        <v>0</v>
      </c>
      <c r="AN40" s="15" t="s">
        <v>77</v>
      </c>
      <c r="AO40" s="2">
        <v>36</v>
      </c>
      <c r="AP40" s="12"/>
      <c r="AQ40" s="12"/>
      <c r="AR40" s="12"/>
      <c r="AS40" s="12"/>
      <c r="AT40" s="12"/>
    </row>
    <row r="41" spans="1:46" ht="20.100000000000001" customHeight="1">
      <c r="A41" s="22"/>
      <c r="B41" s="28" t="s">
        <v>1</v>
      </c>
      <c r="C41" s="34">
        <v>0</v>
      </c>
      <c r="D41" s="34">
        <v>0</v>
      </c>
      <c r="E41" s="34">
        <v>0</v>
      </c>
      <c r="F41" s="34">
        <v>0</v>
      </c>
      <c r="G41" s="34">
        <v>0</v>
      </c>
      <c r="H41" s="34">
        <v>0</v>
      </c>
      <c r="I41" s="34">
        <v>0</v>
      </c>
      <c r="J41" s="34">
        <v>0</v>
      </c>
      <c r="K41" s="34">
        <v>0</v>
      </c>
      <c r="L41" s="34">
        <f>SUM(L8:L40)</f>
        <v>150</v>
      </c>
      <c r="M41" s="34">
        <v>0</v>
      </c>
      <c r="N41" s="34">
        <f>SUM(N8:N40)</f>
        <v>60</v>
      </c>
      <c r="O41" s="34">
        <v>0</v>
      </c>
      <c r="P41" s="34">
        <v>0</v>
      </c>
      <c r="Q41" s="34">
        <v>0</v>
      </c>
      <c r="R41" s="34">
        <v>0</v>
      </c>
      <c r="S41" s="34">
        <v>0</v>
      </c>
      <c r="T41" s="34">
        <v>0</v>
      </c>
      <c r="U41" s="34">
        <v>0</v>
      </c>
      <c r="V41" s="34">
        <v>0</v>
      </c>
      <c r="W41" s="34">
        <v>0</v>
      </c>
      <c r="X41" s="34">
        <v>0</v>
      </c>
      <c r="Y41" s="34">
        <v>0</v>
      </c>
      <c r="Z41" s="34">
        <v>0</v>
      </c>
      <c r="AA41" s="34">
        <v>0</v>
      </c>
      <c r="AB41" s="34">
        <v>0</v>
      </c>
      <c r="AC41" s="34">
        <v>0</v>
      </c>
      <c r="AD41" s="34">
        <v>0</v>
      </c>
      <c r="AE41" s="34">
        <v>0</v>
      </c>
      <c r="AF41" s="34">
        <v>0</v>
      </c>
      <c r="AG41" s="34">
        <v>0</v>
      </c>
      <c r="AH41" s="34">
        <f>SUM(AH8:AH40)</f>
        <v>0.9</v>
      </c>
      <c r="AI41" s="34">
        <v>0</v>
      </c>
      <c r="AJ41" s="34">
        <v>0</v>
      </c>
      <c r="AK41" s="34">
        <v>0</v>
      </c>
      <c r="AL41" s="34">
        <v>0</v>
      </c>
      <c r="AM41" s="34">
        <f>SUM(L41:AL41)</f>
        <v>210.9</v>
      </c>
      <c r="AN41" s="23"/>
      <c r="AO41" s="22"/>
      <c r="AP41" s="12"/>
      <c r="AQ41" s="12"/>
      <c r="AR41" s="12"/>
      <c r="AS41" s="12"/>
      <c r="AT41" s="12"/>
    </row>
    <row r="42" spans="1:46">
      <c r="AP42" s="12"/>
      <c r="AQ42" s="12"/>
      <c r="AR42" s="12"/>
      <c r="AS42" s="12"/>
      <c r="AT42" s="12"/>
    </row>
    <row r="43" spans="1:46">
      <c r="AP43" s="12"/>
      <c r="AQ43" s="12"/>
      <c r="AR43" s="12"/>
      <c r="AS43" s="12"/>
      <c r="AT43" s="12"/>
    </row>
  </sheetData>
  <mergeCells count="1">
    <mergeCell ref="A2:AO2"/>
  </mergeCells>
  <pageMargins left="0.26" right="0.14000000000000001" top="0.16" bottom="0.15" header="0.15" footer="0.3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- 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2021-09-29T10:35:38Z</dcterms:modified>
</cp:coreProperties>
</file>